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"/>
    </mc:Choice>
  </mc:AlternateContent>
  <xr:revisionPtr revIDLastSave="0" documentId="13_ncr:1_{40EC6783-1E2C-43F2-998B-E837E3D82F1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1" r:id="rId1"/>
  </sheets>
  <definedNames>
    <definedName name="_xlnm.Print_Titles" localSheetId="0">'2025'!$1:$1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H21" i="1"/>
  <c r="H22" i="1"/>
</calcChain>
</file>

<file path=xl/sharedStrings.xml><?xml version="1.0" encoding="utf-8"?>
<sst xmlns="http://schemas.openxmlformats.org/spreadsheetml/2006/main" count="113" uniqueCount="102">
  <si>
    <t>KONTRATISTA</t>
  </si>
  <si>
    <t>IFZ</t>
  </si>
  <si>
    <t>KONTZEPTUA</t>
  </si>
  <si>
    <t>EPEA</t>
  </si>
  <si>
    <t>KOPURUA (BEZ GABE)</t>
  </si>
  <si>
    <t>BEZ</t>
  </si>
  <si>
    <t>2025HOIE0001</t>
  </si>
  <si>
    <t>2025HOIE0002</t>
  </si>
  <si>
    <t>2025HOIE0003</t>
  </si>
  <si>
    <t>2025HOIE0004</t>
  </si>
  <si>
    <t>2025HOIE0005</t>
  </si>
  <si>
    <t>2025HOIE0006</t>
  </si>
  <si>
    <t>2025HOIE0007</t>
  </si>
  <si>
    <t>2025HOIE0008</t>
  </si>
  <si>
    <t>2025HOIE0009</t>
  </si>
  <si>
    <t>2025HOIE0010</t>
  </si>
  <si>
    <t>2025HOIE0012</t>
  </si>
  <si>
    <t>2025HOIE0013</t>
  </si>
  <si>
    <t>2025HOIE0014</t>
  </si>
  <si>
    <t>2025HOIE0015</t>
  </si>
  <si>
    <t>2025HOIE0016</t>
  </si>
  <si>
    <t>2025HOIE0017</t>
  </si>
  <si>
    <t>2025HOIE0018</t>
  </si>
  <si>
    <t>2025HOIE0019</t>
  </si>
  <si>
    <t>2025HOIE0020</t>
  </si>
  <si>
    <t>Arrasateko tren geltoki zaharrean Etxe Feministaren erabilerak txertatzeko bideragarritasunaren inguruko proposamena idaztea (aurreproiektua)</t>
  </si>
  <si>
    <t>2025HOIE0021</t>
  </si>
  <si>
    <t>2025HOIE0022</t>
  </si>
  <si>
    <t>ESPEDIENTE ZENBAKIA</t>
  </si>
  <si>
    <t>Zarugalde kalea hirigintza taktikoa erabiliz eraldatzeko lanak egitea</t>
  </si>
  <si>
    <t>1 urte</t>
  </si>
  <si>
    <t>Biteri plaza berrantolatzeko aurreproiektua idaztea</t>
  </si>
  <si>
    <t>4 hilabete</t>
  </si>
  <si>
    <t>Behark arkitektura, SLP</t>
  </si>
  <si>
    <t>Paskin seinalizazioak, SL</t>
  </si>
  <si>
    <t>B95923397</t>
  </si>
  <si>
    <t>Tantai baso jabe kooperatiba, S.COOP.</t>
  </si>
  <si>
    <t>Basoen Kudeaketa Iraunkorrerako Plan Teknikoa</t>
  </si>
  <si>
    <t>5 hilabete</t>
  </si>
  <si>
    <t>Javier Eskubi Ugarte</t>
  </si>
  <si>
    <t>Musakolako kiroldegiaren hormigoizko egituran antzemandako patologiei buruzko txosten baloratua idazteko zerbitzua</t>
  </si>
  <si>
    <t>30659472N</t>
  </si>
  <si>
    <t>Elhuyar-Zubize, SLU</t>
  </si>
  <si>
    <t>B20775581</t>
  </si>
  <si>
    <t>Musakola Auzoan aterpe bat jartzeko partehartze prozesua dinamizatzeko zerbitzua</t>
  </si>
  <si>
    <t>2 hilabete</t>
  </si>
  <si>
    <t>BSP Servicio Consultoría técnica, S.L.</t>
  </si>
  <si>
    <t>B71213896</t>
  </si>
  <si>
    <t>Portaloiko atea (Beheko atea) berritzeko obren segurtasun koordinazio lanak</t>
  </si>
  <si>
    <t>Harri Construcciones y Mampostería, SL</t>
  </si>
  <si>
    <t>B75023903</t>
  </si>
  <si>
    <t>Portaloiko atea (Beheko atea) berritzea</t>
  </si>
  <si>
    <t>Gertu Inprimategia, S.COOP.LTDA.</t>
  </si>
  <si>
    <t>F20173290</t>
  </si>
  <si>
    <t>Arrasateko hiri diagnosia genero ikuspegitik dokumentua idaztea: informazioa banatzeko eskuorriak</t>
  </si>
  <si>
    <t>2 egun</t>
  </si>
  <si>
    <t>Geotech Gestión Espacial, SL</t>
  </si>
  <si>
    <t>B01290113</t>
  </si>
  <si>
    <t>HAPOren lehen aldaketa puntualari dagokion Ingurumen Ebaluazioa egitea</t>
  </si>
  <si>
    <t>Aztiker Koop.Elk.Txikia</t>
  </si>
  <si>
    <t>F20740767</t>
  </si>
  <si>
    <t>Terrazen ordenantza - herritarrei transmititzeko prozesua dinamizatzea 2025/2026</t>
  </si>
  <si>
    <t>Etxe-Lan, S.Koop.</t>
  </si>
  <si>
    <t>F01020999</t>
  </si>
  <si>
    <t>Udalako Ingurumen Eskolako sukalderako labea erostea</t>
  </si>
  <si>
    <t>Arte Arrasateko Tailaginen Elkartearen jarduera legeztatzeko proiektua idaztea</t>
  </si>
  <si>
    <t>F75034942</t>
  </si>
  <si>
    <t>Ekitermik Koop.Elk.</t>
  </si>
  <si>
    <t>Musakolako Gaztetxokoko obrak zuzentzea eta segurtasun eta osasun koordinazioa eramatea</t>
  </si>
  <si>
    <t>Alberto Mendieta Sagasta</t>
  </si>
  <si>
    <t>72569484E</t>
  </si>
  <si>
    <t>3 hilabete</t>
  </si>
  <si>
    <t>Intra Ingeniería de Tráfico, SL</t>
  </si>
  <si>
    <t>B08399925</t>
  </si>
  <si>
    <t>Hiri Mugikortasun Jasangarriko Planean enmendakina sartzeko zerbitzu teknikoa</t>
  </si>
  <si>
    <t>15 egun</t>
  </si>
  <si>
    <t>AR Consultores en Medio Ambiente, SL</t>
  </si>
  <si>
    <t>B20876967</t>
  </si>
  <si>
    <t>Uribarri auzoko aire kalitatea neurtzeko kanpaina-2025</t>
  </si>
  <si>
    <t>B44978534</t>
  </si>
  <si>
    <t>Araba etorbidean Takolo biribilgunera arteko bidegorria eraikitzeko proiektua idaztea</t>
  </si>
  <si>
    <t>3Bide, ingeniaritza eta aholkularitza SL</t>
  </si>
  <si>
    <t>Pablo Telleria Zueco</t>
  </si>
  <si>
    <t>Udal Gizarte Zerbitzuen saileko bulegoen haunditzearen proiektua idaztea</t>
  </si>
  <si>
    <t>15390987P</t>
  </si>
  <si>
    <t>Biark Studio SLP</t>
  </si>
  <si>
    <t>B20903977</t>
  </si>
  <si>
    <t>KOPURUA   (BEZ BARNE)</t>
  </si>
  <si>
    <t>Hiritik AT, Koop.Elk.Txikia</t>
  </si>
  <si>
    <t>F75175372</t>
  </si>
  <si>
    <t>6 hilabete</t>
  </si>
  <si>
    <t>Hirigintza Taktikoko proiektuak idaztea Zarugalde, Nafarroa etorbidea-Kontzezino eta Zerrajera kalerako</t>
  </si>
  <si>
    <t>Aldi baterako BAZ bulegoa erabltzeko lanak</t>
  </si>
  <si>
    <t>Construcciones Echaide, SA</t>
  </si>
  <si>
    <t>A75048397</t>
  </si>
  <si>
    <t>F44871366</t>
  </si>
  <si>
    <t>B20342077</t>
  </si>
  <si>
    <t>Zuriñe Zelaia Arroyabe eta Mª Arantzazu Satrustegi Ollaquindia arkitektoak</t>
  </si>
  <si>
    <t>15375802A-72816030P</t>
  </si>
  <si>
    <t>Umezaintza ondo txabolak eraistea (Bertan behera geratu da egin ezintasunagatik-Orduak fakturatuta)</t>
  </si>
  <si>
    <t>12 aste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</si>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</sst>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&quot; &quot;* #,##0.00_-;\-[$€-2]&quot; &quot;* #,##0.00_-;_-[$€-2]&quot; 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0">
    <xf numFmtId="0" fontId="0" fillId="0" borderId="0" xfId="0"/>
    <xf numFmtId="0" fontId="3" fillId="0" borderId="1" xfId="2" applyFont="1" applyBorder="1" applyAlignment="1">
      <alignment horizontal="left" wrapText="1"/>
    </xf>
    <xf numFmtId="0" fontId="3" fillId="0" borderId="9" xfId="2" applyFont="1" applyBorder="1" applyAlignment="1">
      <alignment horizontal="center" wrapText="1"/>
    </xf>
    <xf numFmtId="0" fontId="3" fillId="0" borderId="11" xfId="2" applyFont="1" applyBorder="1" applyAlignment="1">
      <alignment horizontal="center" wrapText="1"/>
    </xf>
    <xf numFmtId="0" fontId="3" fillId="0" borderId="2" xfId="2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1" xfId="0" applyNumberFormat="1" applyFont="1" applyBorder="1"/>
    <xf numFmtId="9" fontId="4" fillId="0" borderId="1" xfId="1" applyFont="1" applyBorder="1"/>
    <xf numFmtId="164" fontId="4" fillId="0" borderId="10" xfId="0" applyNumberFormat="1" applyFont="1" applyBorder="1"/>
    <xf numFmtId="9" fontId="4" fillId="0" borderId="1" xfId="1" applyFont="1" applyFill="1" applyBorder="1"/>
    <xf numFmtId="0" fontId="4" fillId="0" borderId="2" xfId="0" applyFont="1" applyBorder="1"/>
    <xf numFmtId="164" fontId="4" fillId="0" borderId="2" xfId="0" applyNumberFormat="1" applyFont="1" applyBorder="1"/>
    <xf numFmtId="9" fontId="4" fillId="0" borderId="2" xfId="1" applyFont="1" applyBorder="1"/>
    <xf numFmtId="164" fontId="4" fillId="0" borderId="12" xfId="0" applyNumberFormat="1" applyFont="1" applyBorder="1"/>
    <xf numFmtId="0" fontId="4" fillId="0" borderId="1" xfId="0" applyFont="1" applyBorder="1" applyAlignment="1">
      <alignment wrapText="1"/>
    </xf>
    <xf numFmtId="0" fontId="3" fillId="0" borderId="7" xfId="2" applyFont="1" applyFill="1" applyBorder="1" applyAlignment="1">
      <alignment horizontal="center" wrapText="1"/>
    </xf>
    <xf numFmtId="0" fontId="3" fillId="0" borderId="3" xfId="2" applyFont="1" applyFill="1" applyBorder="1" applyAlignment="1">
      <alignment horizontal="left" wrapText="1"/>
    </xf>
    <xf numFmtId="0" fontId="4" fillId="0" borderId="3" xfId="0" applyFont="1" applyFill="1" applyBorder="1"/>
    <xf numFmtId="164" fontId="4" fillId="0" borderId="3" xfId="0" applyNumberFormat="1" applyFont="1" applyFill="1" applyBorder="1"/>
    <xf numFmtId="9" fontId="4" fillId="0" borderId="3" xfId="1" applyFont="1" applyFill="1" applyBorder="1"/>
    <xf numFmtId="164" fontId="4" fillId="0" borderId="8" xfId="0" applyNumberFormat="1" applyFont="1" applyFill="1" applyBorder="1"/>
    <xf numFmtId="0" fontId="4" fillId="0" borderId="1" xfId="0" applyFont="1" applyFill="1" applyBorder="1"/>
    <xf numFmtId="0" fontId="3" fillId="0" borderId="9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left" wrapText="1"/>
    </xf>
    <xf numFmtId="164" fontId="4" fillId="0" borderId="1" xfId="0" applyNumberFormat="1" applyFont="1" applyFill="1" applyBorder="1"/>
    <xf numFmtId="164" fontId="4" fillId="0" borderId="10" xfId="0" applyNumberFormat="1" applyFont="1" applyFill="1" applyBorder="1"/>
  </cellXfs>
  <cellStyles count="3">
    <cellStyle name="Ehunekoa" xfId="1" builtinId="5"/>
    <cellStyle name="Normala" xfId="0" builtinId="0"/>
    <cellStyle name="Normala_2025" xfId="2" xr:uid="{24F55918-9EF9-4055-B987-F2CE7F410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pane ySplit="1" topLeftCell="A2" activePane="bottomLeft" state="frozen"/>
      <selection pane="bottomLeft" activeCell="H16" sqref="H16"/>
    </sheetView>
  </sheetViews>
  <sheetFormatPr defaultRowHeight="15" x14ac:dyDescent="0.25"/>
  <cols>
    <col min="1" max="1" width="15.5703125" customWidth="1"/>
    <col min="2" max="2" width="33.5703125" customWidth="1"/>
    <col min="3" max="3" width="10" customWidth="1"/>
    <col min="4" max="4" width="45.85546875" customWidth="1"/>
    <col min="5" max="5" width="9.42578125" customWidth="1"/>
    <col min="6" max="6" width="10.7109375" bestFit="1" customWidth="1"/>
    <col min="7" max="7" width="4.140625" bestFit="1" customWidth="1"/>
    <col min="8" max="8" width="11.5703125" customWidth="1"/>
  </cols>
  <sheetData>
    <row r="1" spans="1:8" ht="33" customHeight="1" thickTop="1" thickBot="1" x14ac:dyDescent="0.3">
      <c r="A1" s="5" t="s">
        <v>28</v>
      </c>
      <c r="B1" s="6" t="s">
        <v>0</v>
      </c>
      <c r="C1" s="6" t="s">
        <v>1</v>
      </c>
      <c r="D1" s="6" t="s">
        <v>2</v>
      </c>
      <c r="E1" s="6" t="s">
        <v>3</v>
      </c>
      <c r="F1" s="7" t="s">
        <v>4</v>
      </c>
      <c r="G1" s="6" t="s">
        <v>5</v>
      </c>
      <c r="H1" s="8" t="s">
        <v>87</v>
      </c>
    </row>
    <row r="2" spans="1:8" ht="23.25" thickTop="1" x14ac:dyDescent="0.25">
      <c r="A2" s="19" t="s">
        <v>6</v>
      </c>
      <c r="B2" s="20" t="s">
        <v>85</v>
      </c>
      <c r="C2" s="21" t="s">
        <v>86</v>
      </c>
      <c r="D2" s="20" t="s">
        <v>99</v>
      </c>
      <c r="E2" s="21" t="s">
        <v>100</v>
      </c>
      <c r="F2" s="22">
        <v>360</v>
      </c>
      <c r="G2" s="23">
        <v>0.21</v>
      </c>
      <c r="H2" s="24">
        <f t="shared" ref="H2:H20" si="0">(F2*G2)+F2</f>
        <v>435.6</v>
      </c>
    </row>
    <row r="3" spans="1:8" ht="22.5" x14ac:dyDescent="0.25">
      <c r="A3" s="2" t="s">
        <v>7</v>
      </c>
      <c r="B3" s="1" t="s">
        <v>82</v>
      </c>
      <c r="C3" s="9" t="s">
        <v>84</v>
      </c>
      <c r="D3" s="1" t="s">
        <v>83</v>
      </c>
      <c r="E3" s="9" t="s">
        <v>32</v>
      </c>
      <c r="F3" s="10">
        <v>7500</v>
      </c>
      <c r="G3" s="11">
        <v>0.21</v>
      </c>
      <c r="H3" s="12">
        <f t="shared" si="0"/>
        <v>9075</v>
      </c>
    </row>
    <row r="4" spans="1:8" ht="22.5" x14ac:dyDescent="0.25">
      <c r="A4" s="2" t="s">
        <v>8</v>
      </c>
      <c r="B4" s="1" t="s">
        <v>81</v>
      </c>
      <c r="C4" s="9" t="s">
        <v>79</v>
      </c>
      <c r="D4" s="1" t="s">
        <v>80</v>
      </c>
      <c r="E4" s="9" t="s">
        <v>71</v>
      </c>
      <c r="F4" s="10">
        <v>8180</v>
      </c>
      <c r="G4" s="11">
        <v>0.21</v>
      </c>
      <c r="H4" s="12">
        <f t="shared" si="0"/>
        <v>9897.7999999999993</v>
      </c>
    </row>
    <row r="5" spans="1:8" ht="22.5" x14ac:dyDescent="0.25">
      <c r="A5" s="2" t="s">
        <v>9</v>
      </c>
      <c r="B5" s="1" t="s">
        <v>76</v>
      </c>
      <c r="C5" s="9" t="s">
        <v>77</v>
      </c>
      <c r="D5" s="1" t="s">
        <v>78</v>
      </c>
      <c r="E5" s="9" t="s">
        <v>71</v>
      </c>
      <c r="F5" s="10">
        <v>4530</v>
      </c>
      <c r="G5" s="11">
        <v>0.21</v>
      </c>
      <c r="H5" s="12">
        <f t="shared" si="0"/>
        <v>5481.3</v>
      </c>
    </row>
    <row r="6" spans="1:8" ht="22.5" x14ac:dyDescent="0.25">
      <c r="A6" s="2" t="s">
        <v>10</v>
      </c>
      <c r="B6" s="1" t="s">
        <v>72</v>
      </c>
      <c r="C6" s="9" t="s">
        <v>73</v>
      </c>
      <c r="D6" s="1" t="s">
        <v>74</v>
      </c>
      <c r="E6" s="9" t="s">
        <v>75</v>
      </c>
      <c r="F6" s="10">
        <v>1400</v>
      </c>
      <c r="G6" s="11">
        <v>0.21</v>
      </c>
      <c r="H6" s="12">
        <f t="shared" si="0"/>
        <v>1694</v>
      </c>
    </row>
    <row r="7" spans="1:8" ht="22.5" x14ac:dyDescent="0.25">
      <c r="A7" s="2" t="s">
        <v>11</v>
      </c>
      <c r="B7" s="1" t="s">
        <v>88</v>
      </c>
      <c r="C7" s="9" t="s">
        <v>89</v>
      </c>
      <c r="D7" s="1" t="s">
        <v>91</v>
      </c>
      <c r="E7" s="9" t="s">
        <v>90</v>
      </c>
      <c r="F7" s="10">
        <v>11760</v>
      </c>
      <c r="G7" s="11">
        <v>0.21</v>
      </c>
      <c r="H7" s="12">
        <f t="shared" si="0"/>
        <v>14229.6</v>
      </c>
    </row>
    <row r="8" spans="1:8" ht="22.5" x14ac:dyDescent="0.25">
      <c r="A8" s="2" t="s">
        <v>12</v>
      </c>
      <c r="B8" s="1" t="s">
        <v>69</v>
      </c>
      <c r="C8" s="9" t="s">
        <v>70</v>
      </c>
      <c r="D8" s="1" t="s">
        <v>68</v>
      </c>
      <c r="E8" s="9" t="s">
        <v>71</v>
      </c>
      <c r="F8" s="10">
        <v>2000</v>
      </c>
      <c r="G8" s="11">
        <v>0.21</v>
      </c>
      <c r="H8" s="12">
        <f t="shared" si="0"/>
        <v>2420</v>
      </c>
    </row>
    <row r="9" spans="1:8" ht="22.5" x14ac:dyDescent="0.25">
      <c r="A9" s="2" t="s">
        <v>13</v>
      </c>
      <c r="B9" s="1" t="s">
        <v>67</v>
      </c>
      <c r="C9" s="9" t="s">
        <v>66</v>
      </c>
      <c r="D9" s="1" t="s">
        <v>65</v>
      </c>
      <c r="E9" s="9" t="s">
        <v>45</v>
      </c>
      <c r="F9" s="10">
        <v>1175</v>
      </c>
      <c r="G9" s="11">
        <v>0.21</v>
      </c>
      <c r="H9" s="12">
        <f t="shared" si="0"/>
        <v>1421.75</v>
      </c>
    </row>
    <row r="10" spans="1:8" x14ac:dyDescent="0.25">
      <c r="A10" s="2" t="s">
        <v>14</v>
      </c>
      <c r="B10" s="1" t="s">
        <v>93</v>
      </c>
      <c r="C10" s="9" t="s">
        <v>94</v>
      </c>
      <c r="D10" s="1" t="s">
        <v>92</v>
      </c>
      <c r="E10" s="9" t="s">
        <v>32</v>
      </c>
      <c r="F10" s="10">
        <v>9850.34</v>
      </c>
      <c r="G10" s="13">
        <v>0.21</v>
      </c>
      <c r="H10" s="12">
        <f t="shared" si="0"/>
        <v>11918.911400000001</v>
      </c>
    </row>
    <row r="11" spans="1:8" x14ac:dyDescent="0.25">
      <c r="A11" s="2" t="s">
        <v>15</v>
      </c>
      <c r="B11" s="1" t="s">
        <v>62</v>
      </c>
      <c r="C11" s="9" t="s">
        <v>63</v>
      </c>
      <c r="D11" s="1" t="s">
        <v>64</v>
      </c>
      <c r="E11" s="25" t="s">
        <v>101</v>
      </c>
      <c r="F11" s="10">
        <v>1049</v>
      </c>
      <c r="G11" s="11">
        <v>0.21</v>
      </c>
      <c r="H11" s="12">
        <f t="shared" si="0"/>
        <v>1269.29</v>
      </c>
    </row>
    <row r="12" spans="1:8" ht="22.5" x14ac:dyDescent="0.25">
      <c r="A12" s="2" t="s">
        <v>16</v>
      </c>
      <c r="B12" s="1" t="s">
        <v>59</v>
      </c>
      <c r="C12" s="9" t="s">
        <v>60</v>
      </c>
      <c r="D12" s="1" t="s">
        <v>61</v>
      </c>
      <c r="E12" s="9" t="s">
        <v>32</v>
      </c>
      <c r="F12" s="10">
        <v>6500</v>
      </c>
      <c r="G12" s="11">
        <v>0.21</v>
      </c>
      <c r="H12" s="12">
        <f t="shared" si="0"/>
        <v>7865</v>
      </c>
    </row>
    <row r="13" spans="1:8" ht="22.5" x14ac:dyDescent="0.25">
      <c r="A13" s="2" t="s">
        <v>17</v>
      </c>
      <c r="B13" s="1" t="s">
        <v>56</v>
      </c>
      <c r="C13" s="9" t="s">
        <v>57</v>
      </c>
      <c r="D13" s="1" t="s">
        <v>58</v>
      </c>
      <c r="E13" s="9" t="s">
        <v>30</v>
      </c>
      <c r="F13" s="10">
        <v>3800</v>
      </c>
      <c r="G13" s="11">
        <v>0.21</v>
      </c>
      <c r="H13" s="12">
        <f t="shared" si="0"/>
        <v>4598</v>
      </c>
    </row>
    <row r="14" spans="1:8" ht="22.5" x14ac:dyDescent="0.25">
      <c r="A14" s="26" t="s">
        <v>18</v>
      </c>
      <c r="B14" s="27" t="s">
        <v>52</v>
      </c>
      <c r="C14" s="25" t="s">
        <v>53</v>
      </c>
      <c r="D14" s="27" t="s">
        <v>54</v>
      </c>
      <c r="E14" s="25" t="s">
        <v>55</v>
      </c>
      <c r="F14" s="28">
        <v>165</v>
      </c>
      <c r="G14" s="13">
        <v>0.21</v>
      </c>
      <c r="H14" s="29">
        <f t="shared" si="0"/>
        <v>199.65</v>
      </c>
    </row>
    <row r="15" spans="1:8" x14ac:dyDescent="0.25">
      <c r="A15" s="2" t="s">
        <v>19</v>
      </c>
      <c r="B15" s="1" t="s">
        <v>49</v>
      </c>
      <c r="C15" s="9" t="s">
        <v>50</v>
      </c>
      <c r="D15" s="1" t="s">
        <v>51</v>
      </c>
      <c r="E15" s="9" t="s">
        <v>45</v>
      </c>
      <c r="F15" s="10">
        <v>29844.45</v>
      </c>
      <c r="G15" s="11">
        <v>0.21</v>
      </c>
      <c r="H15" s="12">
        <f t="shared" si="0"/>
        <v>36111.784500000002</v>
      </c>
    </row>
    <row r="16" spans="1:8" ht="22.5" x14ac:dyDescent="0.25">
      <c r="A16" s="2" t="s">
        <v>20</v>
      </c>
      <c r="B16" s="1" t="s">
        <v>46</v>
      </c>
      <c r="C16" s="9" t="s">
        <v>47</v>
      </c>
      <c r="D16" s="1" t="s">
        <v>48</v>
      </c>
      <c r="E16" s="9" t="s">
        <v>45</v>
      </c>
      <c r="F16" s="10">
        <v>564.04</v>
      </c>
      <c r="G16" s="11">
        <v>0.21</v>
      </c>
      <c r="H16" s="12">
        <f t="shared" si="0"/>
        <v>682.48839999999996</v>
      </c>
    </row>
    <row r="17" spans="1:8" ht="22.5" x14ac:dyDescent="0.25">
      <c r="A17" s="2" t="s">
        <v>21</v>
      </c>
      <c r="B17" s="1" t="s">
        <v>42</v>
      </c>
      <c r="C17" s="9" t="s">
        <v>43</v>
      </c>
      <c r="D17" s="1" t="s">
        <v>44</v>
      </c>
      <c r="E17" s="9" t="s">
        <v>45</v>
      </c>
      <c r="F17" s="10">
        <v>6980.25</v>
      </c>
      <c r="G17" s="11">
        <v>0.21</v>
      </c>
      <c r="H17" s="12">
        <f t="shared" si="0"/>
        <v>8446.1025000000009</v>
      </c>
    </row>
    <row r="18" spans="1:8" ht="33" x14ac:dyDescent="0.25">
      <c r="A18" s="2" t="s">
        <v>22</v>
      </c>
      <c r="B18" s="1" t="s">
        <v>39</v>
      </c>
      <c r="C18" s="9" t="s">
        <v>41</v>
      </c>
      <c r="D18" s="1" t="s">
        <v>40</v>
      </c>
      <c r="E18" s="9" t="s">
        <v>32</v>
      </c>
      <c r="F18" s="10">
        <v>6500</v>
      </c>
      <c r="G18" s="11">
        <v>0.21</v>
      </c>
      <c r="H18" s="12">
        <f t="shared" si="0"/>
        <v>7865</v>
      </c>
    </row>
    <row r="19" spans="1:8" ht="22.5" x14ac:dyDescent="0.25">
      <c r="A19" s="2" t="s">
        <v>23</v>
      </c>
      <c r="B19" s="1" t="s">
        <v>36</v>
      </c>
      <c r="C19" s="9" t="s">
        <v>95</v>
      </c>
      <c r="D19" s="1" t="s">
        <v>37</v>
      </c>
      <c r="E19" s="9" t="s">
        <v>38</v>
      </c>
      <c r="F19" s="10">
        <v>11986</v>
      </c>
      <c r="G19" s="11">
        <v>0.1</v>
      </c>
      <c r="H19" s="12">
        <f t="shared" si="0"/>
        <v>13184.6</v>
      </c>
    </row>
    <row r="20" spans="1:8" ht="33" x14ac:dyDescent="0.25">
      <c r="A20" s="2" t="s">
        <v>24</v>
      </c>
      <c r="B20" s="1" t="s">
        <v>33</v>
      </c>
      <c r="C20" s="9" t="s">
        <v>35</v>
      </c>
      <c r="D20" s="1" t="s">
        <v>25</v>
      </c>
      <c r="E20" s="9" t="s">
        <v>32</v>
      </c>
      <c r="F20" s="10">
        <v>15000</v>
      </c>
      <c r="G20" s="11">
        <v>0.21</v>
      </c>
      <c r="H20" s="12">
        <f t="shared" si="0"/>
        <v>18150</v>
      </c>
    </row>
    <row r="21" spans="1:8" ht="22.5" x14ac:dyDescent="0.25">
      <c r="A21" s="2" t="s">
        <v>26</v>
      </c>
      <c r="B21" s="1" t="s">
        <v>97</v>
      </c>
      <c r="C21" s="18" t="s">
        <v>98</v>
      </c>
      <c r="D21" s="1" t="s">
        <v>31</v>
      </c>
      <c r="E21" s="9" t="s">
        <v>32</v>
      </c>
      <c r="F21" s="10">
        <v>11990</v>
      </c>
      <c r="G21" s="11">
        <v>0.21</v>
      </c>
      <c r="H21" s="12">
        <f>(F21*G21)+F21</f>
        <v>14507.9</v>
      </c>
    </row>
    <row r="22" spans="1:8" ht="23.25" thickBot="1" x14ac:dyDescent="0.3">
      <c r="A22" s="3" t="s">
        <v>27</v>
      </c>
      <c r="B22" s="4" t="s">
        <v>34</v>
      </c>
      <c r="C22" s="14" t="s">
        <v>96</v>
      </c>
      <c r="D22" s="4" t="s">
        <v>29</v>
      </c>
      <c r="E22" s="14" t="s">
        <v>30</v>
      </c>
      <c r="F22" s="15">
        <v>28901.85</v>
      </c>
      <c r="G22" s="16">
        <v>0.21</v>
      </c>
      <c r="H22" s="17">
        <f>(F22*G22)+F22</f>
        <v>34971.238499999999</v>
      </c>
    </row>
    <row r="23" spans="1:8" ht="15.75" thickTop="1" x14ac:dyDescent="0.25"/>
  </sheetData>
  <pageMargins left="0.23622047244094491" right="0.23622047244094491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Lan-orriak</vt:lpstr>
      </vt:variant>
      <vt:variant>
        <vt:i4>1</vt:i4>
      </vt:variant>
      <vt:variant>
        <vt:lpstr>Barruti izendunak</vt:lpstr>
      </vt:variant>
      <vt:variant>
        <vt:i4>1</vt:i4>
      </vt:variant>
    </vt:vector>
  </HeadingPairs>
  <TitlesOfParts>
    <vt:vector size="2" baseType="lpstr">
      <vt:lpstr>2025</vt:lpstr>
      <vt:lpstr>'2025'!Inprimatzeko_tituluak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Miren Muruamendiaraz Elgoibar</dc:creator>
  <cp:lastModifiedBy>HIRIGINTZA 1</cp:lastModifiedBy>
  <cp:lastPrinted>2026-05-28T10:23:50Z</cp:lastPrinted>
  <dcterms:created xsi:type="dcterms:W3CDTF">2015-06-05T18:19:34Z</dcterms:created>
  <dcterms:modified xsi:type="dcterms:W3CDTF">2026-05-28T10:43:44Z</dcterms:modified>
</cp:coreProperties>
</file>